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10098B Nuyễn Thị Thanh Vy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4" i="1"/>
  <c r="E3" i="1"/>
  <c r="E5" i="1"/>
  <c r="E6" i="1"/>
  <c r="E2" i="1"/>
</calcChain>
</file>

<file path=xl/sharedStrings.xml><?xml version="1.0" encoding="utf-8"?>
<sst xmlns="http://schemas.openxmlformats.org/spreadsheetml/2006/main" count="43" uniqueCount="41">
  <si>
    <t>STT</t>
  </si>
  <si>
    <t>MAHS</t>
  </si>
  <si>
    <t>Họ Tên</t>
  </si>
  <si>
    <t>ƯU Tiên</t>
  </si>
  <si>
    <t>Nơi Sinh</t>
  </si>
  <si>
    <t>Khối Thi</t>
  </si>
  <si>
    <t>Điểm Thi</t>
  </si>
  <si>
    <t xml:space="preserve">Điểm Cộng </t>
  </si>
  <si>
    <t xml:space="preserve">Tổng điểm </t>
  </si>
  <si>
    <t>DNA</t>
  </si>
  <si>
    <t>SGB</t>
  </si>
  <si>
    <t>LAB</t>
  </si>
  <si>
    <t>STC</t>
  </si>
  <si>
    <t>Ái Thi</t>
  </si>
  <si>
    <t xml:space="preserve">Minh </t>
  </si>
  <si>
    <t>Quang</t>
  </si>
  <si>
    <t>Ngoc</t>
  </si>
  <si>
    <t>Trang</t>
  </si>
  <si>
    <t xml:space="preserve">MN </t>
  </si>
  <si>
    <t>DT</t>
  </si>
  <si>
    <t>NT</t>
  </si>
  <si>
    <t>Bang 1</t>
  </si>
  <si>
    <t xml:space="preserve">ma uu tien </t>
  </si>
  <si>
    <t>dt</t>
  </si>
  <si>
    <t>mn</t>
  </si>
  <si>
    <t>nt</t>
  </si>
  <si>
    <t>diem cong</t>
  </si>
  <si>
    <t>1.5</t>
  </si>
  <si>
    <t>0.5</t>
  </si>
  <si>
    <t>bang 2</t>
  </si>
  <si>
    <t>ten dia phuong</t>
  </si>
  <si>
    <t xml:space="preserve">ma dia phuong </t>
  </si>
  <si>
    <t>dn</t>
  </si>
  <si>
    <t>SG</t>
  </si>
  <si>
    <t xml:space="preserve">LA </t>
  </si>
  <si>
    <t>St</t>
  </si>
  <si>
    <t xml:space="preserve">đồng nai </t>
  </si>
  <si>
    <t xml:space="preserve">sài gòn </t>
  </si>
  <si>
    <t xml:space="preserve">long an </t>
  </si>
  <si>
    <t xml:space="preserve">sóc trăng </t>
  </si>
  <si>
    <t>LAA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</si>
</sst>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G13" sqref="G13"/>
    </sheetView>
  </sheetViews>
  <sheetFormatPr defaultRowHeight="15" x14ac:dyDescent="0.25"/>
  <cols>
    <col min="1" max="1" width="10.85546875" customWidth="1"/>
    <col min="2" max="2" width="10.7109375" customWidth="1"/>
    <col min="3" max="3" width="10.42578125" customWidth="1"/>
    <col min="4" max="4" width="13.28515625" customWidth="1"/>
    <col min="5" max="5" width="13.85546875" customWidth="1"/>
    <col min="8" max="9" width="10.570312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>
        <v>1</v>
      </c>
      <c r="B2" s="3" t="s">
        <v>9</v>
      </c>
      <c r="C2" s="3" t="s">
        <v>13</v>
      </c>
      <c r="D2" s="3" t="s">
        <v>18</v>
      </c>
      <c r="E2" s="3" t="str">
        <f>VLOOKUP(LEFT(B2,2),$D$9:$E$13,2,0)</f>
        <v xml:space="preserve">đồng nai </v>
      </c>
      <c r="F2" s="3" t="str">
        <f>RIGHT(B2,1)</f>
        <v>A</v>
      </c>
      <c r="G2" s="3">
        <v>9</v>
      </c>
      <c r="H2" s="3" t="e">
        <f>VLOOKUP(D2,$A$9:$B$12,2,0)</f>
        <v>#N/A</v>
      </c>
      <c r="I2" s="3" t="e">
        <f>SUM(G2,H2)</f>
        <v>#N/A</v>
      </c>
    </row>
    <row r="3" spans="1:9" x14ac:dyDescent="0.25">
      <c r="A3" s="3">
        <v>2</v>
      </c>
      <c r="B3" s="3" t="s">
        <v>10</v>
      </c>
      <c r="C3" s="3" t="s">
        <v>14</v>
      </c>
      <c r="D3" s="3" t="s">
        <v>19</v>
      </c>
      <c r="E3" s="3" t="str">
        <f t="shared" ref="E3:E6" si="0">VLOOKUP(LEFT(B3,2),$D$9:$E$13,2,0)</f>
        <v xml:space="preserve">sài gòn </v>
      </c>
      <c r="F3" s="3" t="str">
        <f t="shared" ref="F3:F6" si="1">RIGHT(B3,1)</f>
        <v>B</v>
      </c>
      <c r="G3" s="3">
        <v>7</v>
      </c>
      <c r="H3" s="3">
        <f t="shared" ref="H3:H6" si="2">VLOOKUP(D3,$A$9:$B$12,2,0)</f>
        <v>1</v>
      </c>
      <c r="I3" s="3">
        <f t="shared" ref="I3:I6" si="3">SUM(G3,H3)</f>
        <v>8</v>
      </c>
    </row>
    <row r="4" spans="1:9" x14ac:dyDescent="0.25">
      <c r="A4" s="3">
        <v>3</v>
      </c>
      <c r="B4" s="3" t="s">
        <v>40</v>
      </c>
      <c r="C4" s="3" t="s">
        <v>15</v>
      </c>
      <c r="D4" s="3" t="s">
        <v>18</v>
      </c>
      <c r="E4" s="3" t="e">
        <f>VLOOKUP(LEFT(B4,2),D$9:$E$13,2,0)</f>
        <v>#N/A</v>
      </c>
      <c r="F4" s="3" t="str">
        <f t="shared" si="1"/>
        <v>A</v>
      </c>
      <c r="G4" s="3">
        <v>5</v>
      </c>
      <c r="H4" s="3" t="e">
        <f t="shared" si="2"/>
        <v>#N/A</v>
      </c>
      <c r="I4" s="3" t="e">
        <f t="shared" si="3"/>
        <v>#N/A</v>
      </c>
    </row>
    <row r="5" spans="1:9" x14ac:dyDescent="0.25">
      <c r="A5" s="3">
        <v>4</v>
      </c>
      <c r="B5" s="3" t="s">
        <v>11</v>
      </c>
      <c r="C5" s="3" t="s">
        <v>16</v>
      </c>
      <c r="D5" s="3" t="s">
        <v>19</v>
      </c>
      <c r="E5" s="3" t="e">
        <f t="shared" si="0"/>
        <v>#N/A</v>
      </c>
      <c r="F5" s="3" t="str">
        <f t="shared" si="1"/>
        <v>B</v>
      </c>
      <c r="G5" s="3">
        <v>6</v>
      </c>
      <c r="H5" s="3">
        <f t="shared" si="2"/>
        <v>1</v>
      </c>
      <c r="I5" s="3">
        <f t="shared" si="3"/>
        <v>7</v>
      </c>
    </row>
    <row r="6" spans="1:9" x14ac:dyDescent="0.25">
      <c r="A6" s="3">
        <v>5</v>
      </c>
      <c r="B6" s="3" t="s">
        <v>12</v>
      </c>
      <c r="C6" s="3" t="s">
        <v>17</v>
      </c>
      <c r="D6" s="3" t="s">
        <v>20</v>
      </c>
      <c r="E6" s="3" t="str">
        <f t="shared" si="0"/>
        <v xml:space="preserve">sóc trăng </v>
      </c>
      <c r="F6" s="3" t="str">
        <f t="shared" si="1"/>
        <v>C</v>
      </c>
      <c r="G6" s="3">
        <v>9</v>
      </c>
      <c r="H6" s="3" t="str">
        <f t="shared" si="2"/>
        <v>0.5</v>
      </c>
      <c r="I6" s="3">
        <f t="shared" si="3"/>
        <v>9</v>
      </c>
    </row>
    <row r="8" spans="1:9" x14ac:dyDescent="0.25">
      <c r="A8" s="5" t="s">
        <v>21</v>
      </c>
      <c r="B8" s="5"/>
      <c r="D8" s="6" t="s">
        <v>29</v>
      </c>
    </row>
    <row r="9" spans="1:9" x14ac:dyDescent="0.25">
      <c r="A9" s="4" t="s">
        <v>22</v>
      </c>
      <c r="B9" s="4" t="s">
        <v>26</v>
      </c>
      <c r="D9" s="7" t="s">
        <v>31</v>
      </c>
      <c r="E9" s="1" t="s">
        <v>30</v>
      </c>
    </row>
    <row r="10" spans="1:9" x14ac:dyDescent="0.25">
      <c r="A10" s="1" t="s">
        <v>23</v>
      </c>
      <c r="B10" s="1">
        <v>1</v>
      </c>
      <c r="D10" s="7" t="s">
        <v>32</v>
      </c>
      <c r="E10" s="1" t="s">
        <v>36</v>
      </c>
    </row>
    <row r="11" spans="1:9" x14ac:dyDescent="0.25">
      <c r="A11" s="1" t="s">
        <v>24</v>
      </c>
      <c r="B11" s="1" t="s">
        <v>27</v>
      </c>
      <c r="D11" s="7" t="s">
        <v>33</v>
      </c>
      <c r="E11" s="1" t="s">
        <v>37</v>
      </c>
    </row>
    <row r="12" spans="1:9" x14ac:dyDescent="0.25">
      <c r="A12" s="1" t="s">
        <v>25</v>
      </c>
      <c r="B12" s="1" t="s">
        <v>28</v>
      </c>
      <c r="D12" s="7" t="s">
        <v>34</v>
      </c>
      <c r="E12" s="1" t="s">
        <v>38</v>
      </c>
    </row>
    <row r="13" spans="1:9" x14ac:dyDescent="0.25">
      <c r="D13" s="7" t="s">
        <v>35</v>
      </c>
      <c r="E13" s="1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2021-01-12T03:27:07Z</dcterms:created>
  <dcterms:modified xsi:type="dcterms:W3CDTF">2021-01-12T03:51:11Z</dcterms:modified>
</cp:coreProperties>
</file>